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1ddb952806187c4/@ 2026 - LICITAÇOES/PREFEITURA MUNICIPAL DE CICERO DANTAS/PREGÃO ELETRONICO/003-2026 - PRESTAÇÃO DE SERVIÇOS - RECARGA DE TONNER/"/>
    </mc:Choice>
  </mc:AlternateContent>
  <xr:revisionPtr revIDLastSave="911" documentId="11_D013877CC9C3D098EF025B265000A0AF84D3FB8B" xr6:coauthVersionLast="47" xr6:coauthVersionMax="47" xr10:uidLastSave="{60C339C2-0D1B-4B5A-ACB5-A92EF17AA7A4}"/>
  <bookViews>
    <workbookView xWindow="-120" yWindow="-120" windowWidth="20730" windowHeight="11160" tabRatio="500" xr2:uid="{00000000-000D-0000-FFFF-FFFF00000000}"/>
  </bookViews>
  <sheets>
    <sheet name="Página1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F11" i="2"/>
  <c r="F3" i="2"/>
  <c r="F4" i="2"/>
  <c r="F5" i="2"/>
  <c r="F6" i="2"/>
  <c r="F7" i="2"/>
  <c r="F8" i="2"/>
  <c r="F9" i="2"/>
  <c r="F10" i="2"/>
  <c r="H3" i="1"/>
  <c r="H4" i="1"/>
  <c r="H5" i="1"/>
  <c r="F2" i="2"/>
  <c r="H2" i="1"/>
</calcChain>
</file>

<file path=xl/sharedStrings.xml><?xml version="1.0" encoding="utf-8"?>
<sst xmlns="http://schemas.openxmlformats.org/spreadsheetml/2006/main" count="69" uniqueCount="23">
  <si>
    <t>LOTE</t>
  </si>
  <si>
    <t>DESCRIÇÃO</t>
  </si>
  <si>
    <t>UNIDADE</t>
  </si>
  <si>
    <t>QUANTIDADE</t>
  </si>
  <si>
    <t xml:space="preserve"> VALOR ORÇADO</t>
  </si>
  <si>
    <t>COD. REF.</t>
  </si>
  <si>
    <t>EXCLUSIVO ME-EPP? (SIM ou NÃO)</t>
  </si>
  <si>
    <t>INTERVALO MÍNIMO</t>
  </si>
  <si>
    <t>EXIBIR VALOR ORÇADO? (SIM ou NÃO)</t>
  </si>
  <si>
    <t xml:space="preserve"> VALOR TOTAL</t>
  </si>
  <si>
    <t>SIM</t>
  </si>
  <si>
    <t>UND</t>
  </si>
  <si>
    <t>VALOR UNITÁRIO</t>
  </si>
  <si>
    <t>NÃO</t>
  </si>
  <si>
    <t>RECARGA TONER BROTHER TN1000/1060/1075</t>
  </si>
  <si>
    <t>RECARGA IMPRESSORA EPSON JATO DE TINTA 664</t>
  </si>
  <si>
    <t>RECARGA IMPRESSORA CANON JATO DE TINTA GI-190</t>
  </si>
  <si>
    <t>RECARGA TONER BROTHER TN217/213</t>
  </si>
  <si>
    <t>RECARGA TONER BROTHER TN3472</t>
  </si>
  <si>
    <t>RECARGA JATO DE TINTA HP</t>
  </si>
  <si>
    <t xml:space="preserve">RECARGA TONER KYOCERA </t>
  </si>
  <si>
    <t>RECARGA TONER 285A</t>
  </si>
  <si>
    <t>RECARGA TONER 283A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</si>
</sst>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[$R$-416]\ #,##0.00;[Red]\-[$R$-416]\ #,##0.00"/>
    <numFmt numFmtId="165" formatCode="&quot;R$&quot;\ #,##0.00"/>
  </numFmts>
  <fonts count="3" x14ac:knownFonts="1">
    <font>
      <sz val="10"/>
      <color rgb="FF000000"/>
      <name val="Arial"/>
      <family val="2"/>
      <charset val="1"/>
    </font>
    <font>
      <b/>
      <sz val="12"/>
      <color rgb="FF990000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0" fontId="2" fillId="0" borderId="0" xfId="0" applyFont="1"/>
    <xf numFmtId="8" fontId="2" fillId="0" borderId="3" xfId="0" applyNumberFormat="1" applyFont="1" applyBorder="1"/>
    <xf numFmtId="0" fontId="2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8" fontId="2" fillId="0" borderId="0" xfId="0" applyNumberFormat="1" applyFont="1"/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9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Normal="100" workbookViewId="0">
      <selection activeCell="B9" sqref="B9"/>
    </sheetView>
  </sheetViews>
  <sheetFormatPr defaultColWidth="14.140625" defaultRowHeight="15" x14ac:dyDescent="0.2"/>
  <cols>
    <col min="1" max="1" width="7.7109375" style="14" bestFit="1" customWidth="1"/>
    <col min="2" max="2" width="44" style="15" customWidth="1"/>
    <col min="3" max="3" width="12" style="14" customWidth="1"/>
    <col min="4" max="4" width="16.85546875" style="16" customWidth="1"/>
    <col min="5" max="5" width="15.7109375" style="17" bestFit="1" customWidth="1"/>
    <col min="6" max="6" width="14" style="18" bestFit="1" customWidth="1"/>
    <col min="7" max="7" width="24.28515625" style="14" bestFit="1" customWidth="1"/>
    <col min="8" max="8" width="14.5703125" style="19" customWidth="1"/>
    <col min="9" max="9" width="30" style="14" customWidth="1"/>
    <col min="10" max="10" width="38" style="18" customWidth="1"/>
    <col min="11" max="16384" width="14.140625" style="18"/>
  </cols>
  <sheetData>
    <row r="1" spans="1:9" s="8" customFormat="1" ht="31.5" x14ac:dyDescent="0.2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 t="s">
        <v>7</v>
      </c>
      <c r="I1" s="6" t="s">
        <v>8</v>
      </c>
    </row>
    <row r="2" spans="1:9" s="8" customFormat="1" ht="30" x14ac:dyDescent="0.2">
      <c r="A2" s="9">
        <v>1</v>
      </c>
      <c r="B2" s="10" t="s">
        <v>14</v>
      </c>
      <c r="C2" s="9" t="s">
        <v>11</v>
      </c>
      <c r="D2" s="9">
        <v>450</v>
      </c>
      <c r="E2" s="24">
        <v>160</v>
      </c>
      <c r="F2" s="11"/>
      <c r="G2" s="12" t="s">
        <v>10</v>
      </c>
      <c r="H2" s="13">
        <f>E2*0.01</f>
        <v>1.6</v>
      </c>
      <c r="I2" s="12" t="s">
        <v>10</v>
      </c>
    </row>
    <row r="3" spans="1:9" ht="30" x14ac:dyDescent="0.2">
      <c r="A3" s="9">
        <v>2</v>
      </c>
      <c r="B3" s="10" t="s">
        <v>15</v>
      </c>
      <c r="C3" s="9" t="s">
        <v>11</v>
      </c>
      <c r="D3" s="9">
        <v>880</v>
      </c>
      <c r="E3" s="24">
        <v>203</v>
      </c>
      <c r="F3" s="11"/>
      <c r="G3" s="12" t="s">
        <v>13</v>
      </c>
      <c r="H3" s="13">
        <f t="shared" ref="H3:H5" si="0">E3*0.01</f>
        <v>2.0300000000000002</v>
      </c>
      <c r="I3" s="12" t="s">
        <v>10</v>
      </c>
    </row>
    <row r="4" spans="1:9" ht="30" x14ac:dyDescent="0.2">
      <c r="A4" s="9">
        <v>3</v>
      </c>
      <c r="B4" s="10" t="s">
        <v>16</v>
      </c>
      <c r="C4" s="9" t="s">
        <v>11</v>
      </c>
      <c r="D4" s="9">
        <v>260</v>
      </c>
      <c r="E4" s="24">
        <v>175</v>
      </c>
      <c r="F4" s="11"/>
      <c r="G4" s="12" t="s">
        <v>10</v>
      </c>
      <c r="H4" s="13">
        <f t="shared" si="0"/>
        <v>1.75</v>
      </c>
      <c r="I4" s="12" t="s">
        <v>10</v>
      </c>
    </row>
    <row r="5" spans="1:9" ht="30" x14ac:dyDescent="0.2">
      <c r="A5" s="9">
        <v>4</v>
      </c>
      <c r="B5" s="10" t="s">
        <v>17</v>
      </c>
      <c r="C5" s="9" t="s">
        <v>11</v>
      </c>
      <c r="D5" s="9">
        <v>110</v>
      </c>
      <c r="E5" s="24">
        <v>350</v>
      </c>
      <c r="F5" s="11"/>
      <c r="G5" s="12" t="s">
        <v>10</v>
      </c>
      <c r="H5" s="13">
        <f t="shared" si="0"/>
        <v>3.5</v>
      </c>
      <c r="I5" s="12" t="s">
        <v>10</v>
      </c>
    </row>
    <row r="6" spans="1:9" x14ac:dyDescent="0.2">
      <c r="A6" s="9">
        <v>5</v>
      </c>
      <c r="B6" s="10" t="s">
        <v>18</v>
      </c>
      <c r="C6" s="9" t="s">
        <v>11</v>
      </c>
      <c r="D6" s="9">
        <v>320</v>
      </c>
      <c r="E6" s="24">
        <v>320</v>
      </c>
      <c r="F6" s="26"/>
      <c r="G6" s="12" t="s">
        <v>13</v>
      </c>
      <c r="H6" s="13">
        <f t="shared" ref="H6:H10" si="1">E6*0.01</f>
        <v>3.2</v>
      </c>
      <c r="I6" s="12" t="s">
        <v>10</v>
      </c>
    </row>
    <row r="7" spans="1:9" x14ac:dyDescent="0.2">
      <c r="A7" s="9">
        <v>6</v>
      </c>
      <c r="B7" s="10" t="s">
        <v>19</v>
      </c>
      <c r="C7" s="9" t="s">
        <v>11</v>
      </c>
      <c r="D7" s="9">
        <v>260</v>
      </c>
      <c r="E7" s="24">
        <v>115</v>
      </c>
      <c r="F7" s="26"/>
      <c r="G7" s="12" t="s">
        <v>10</v>
      </c>
      <c r="H7" s="13">
        <f t="shared" si="1"/>
        <v>1.1500000000000001</v>
      </c>
      <c r="I7" s="12" t="s">
        <v>10</v>
      </c>
    </row>
    <row r="8" spans="1:9" x14ac:dyDescent="0.2">
      <c r="A8" s="9">
        <v>7</v>
      </c>
      <c r="B8" s="10" t="s">
        <v>20</v>
      </c>
      <c r="C8" s="9" t="s">
        <v>11</v>
      </c>
      <c r="D8" s="9">
        <v>50</v>
      </c>
      <c r="E8" s="24">
        <v>210</v>
      </c>
      <c r="F8" s="26"/>
      <c r="G8" s="12" t="s">
        <v>10</v>
      </c>
      <c r="H8" s="13">
        <f t="shared" si="1"/>
        <v>2.1</v>
      </c>
      <c r="I8" s="12" t="s">
        <v>10</v>
      </c>
    </row>
    <row r="9" spans="1:9" x14ac:dyDescent="0.2">
      <c r="A9" s="9">
        <v>8</v>
      </c>
      <c r="B9" s="10" t="s">
        <v>21</v>
      </c>
      <c r="C9" s="9" t="s">
        <v>11</v>
      </c>
      <c r="D9" s="9">
        <v>210</v>
      </c>
      <c r="E9" s="24">
        <v>176</v>
      </c>
      <c r="F9" s="26"/>
      <c r="G9" s="12" t="s">
        <v>10</v>
      </c>
      <c r="H9" s="13">
        <f t="shared" si="1"/>
        <v>1.76</v>
      </c>
      <c r="I9" s="12" t="s">
        <v>10</v>
      </c>
    </row>
    <row r="10" spans="1:9" x14ac:dyDescent="0.2">
      <c r="A10" s="9">
        <v>9</v>
      </c>
      <c r="B10" s="10" t="s">
        <v>22</v>
      </c>
      <c r="C10" s="9" t="s">
        <v>11</v>
      </c>
      <c r="D10" s="9">
        <v>210</v>
      </c>
      <c r="E10" s="24">
        <v>176</v>
      </c>
      <c r="F10" s="26"/>
      <c r="G10" s="12" t="s">
        <v>10</v>
      </c>
      <c r="H10" s="13">
        <f t="shared" si="1"/>
        <v>1.76</v>
      </c>
      <c r="I10" s="12" t="s">
        <v>10</v>
      </c>
    </row>
  </sheetData>
  <pageMargins left="0.74791666666666701" right="0.74791666666666701" top="0.98402777777777795" bottom="0.9840277777777779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59E3-D2D4-4E6A-8885-2F2D618E5252}">
  <dimension ref="A1:F11"/>
  <sheetViews>
    <sheetView workbookViewId="0">
      <selection activeCell="F3" sqref="F3"/>
    </sheetView>
  </sheetViews>
  <sheetFormatPr defaultColWidth="9.140625" defaultRowHeight="15" customHeight="1" x14ac:dyDescent="0.2"/>
  <cols>
    <col min="1" max="1" width="6" style="21" bestFit="1" customWidth="1"/>
    <col min="2" max="2" width="79.140625" style="21" customWidth="1"/>
    <col min="3" max="3" width="10.28515625" style="21" bestFit="1" customWidth="1"/>
    <col min="4" max="4" width="14.28515625" style="23" bestFit="1" customWidth="1"/>
    <col min="5" max="5" width="23" style="21" customWidth="1"/>
    <col min="6" max="6" width="18" style="21" bestFit="1" customWidth="1"/>
    <col min="7" max="16384" width="9.140625" style="21"/>
  </cols>
  <sheetData>
    <row r="1" spans="1:6" ht="15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12</v>
      </c>
      <c r="F1" s="20" t="s">
        <v>9</v>
      </c>
    </row>
    <row r="2" spans="1:6" ht="15" customHeight="1" x14ac:dyDescent="0.2">
      <c r="A2" s="9">
        <v>1</v>
      </c>
      <c r="B2" s="10" t="s">
        <v>14</v>
      </c>
      <c r="C2" s="9" t="s">
        <v>11</v>
      </c>
      <c r="D2" s="9">
        <v>450</v>
      </c>
      <c r="E2" s="24">
        <v>160</v>
      </c>
      <c r="F2" s="22">
        <f>D2*E2</f>
        <v>72000</v>
      </c>
    </row>
    <row r="3" spans="1:6" ht="15" customHeight="1" x14ac:dyDescent="0.2">
      <c r="A3" s="9">
        <v>2</v>
      </c>
      <c r="B3" s="10" t="s">
        <v>15</v>
      </c>
      <c r="C3" s="9" t="s">
        <v>11</v>
      </c>
      <c r="D3" s="9">
        <v>880</v>
      </c>
      <c r="E3" s="24">
        <v>203</v>
      </c>
      <c r="F3" s="22">
        <f t="shared" ref="F3:F10" si="0">D3*E3</f>
        <v>178640</v>
      </c>
    </row>
    <row r="4" spans="1:6" ht="15" customHeight="1" x14ac:dyDescent="0.2">
      <c r="A4" s="9">
        <v>3</v>
      </c>
      <c r="B4" s="10" t="s">
        <v>16</v>
      </c>
      <c r="C4" s="9" t="s">
        <v>11</v>
      </c>
      <c r="D4" s="9">
        <v>260</v>
      </c>
      <c r="E4" s="24">
        <v>175</v>
      </c>
      <c r="F4" s="22">
        <f t="shared" si="0"/>
        <v>45500</v>
      </c>
    </row>
    <row r="5" spans="1:6" ht="15" customHeight="1" x14ac:dyDescent="0.2">
      <c r="A5" s="9">
        <v>4</v>
      </c>
      <c r="B5" s="10" t="s">
        <v>17</v>
      </c>
      <c r="C5" s="9" t="s">
        <v>11</v>
      </c>
      <c r="D5" s="9">
        <v>110</v>
      </c>
      <c r="E5" s="24">
        <v>350</v>
      </c>
      <c r="F5" s="22">
        <f t="shared" si="0"/>
        <v>38500</v>
      </c>
    </row>
    <row r="6" spans="1:6" ht="15" customHeight="1" x14ac:dyDescent="0.2">
      <c r="A6" s="9">
        <v>5</v>
      </c>
      <c r="B6" s="10" t="s">
        <v>18</v>
      </c>
      <c r="C6" s="9" t="s">
        <v>11</v>
      </c>
      <c r="D6" s="9">
        <v>320</v>
      </c>
      <c r="E6" s="24">
        <v>320</v>
      </c>
      <c r="F6" s="22">
        <f t="shared" si="0"/>
        <v>102400</v>
      </c>
    </row>
    <row r="7" spans="1:6" ht="15" customHeight="1" x14ac:dyDescent="0.2">
      <c r="A7" s="9">
        <v>6</v>
      </c>
      <c r="B7" s="10" t="s">
        <v>19</v>
      </c>
      <c r="C7" s="9" t="s">
        <v>11</v>
      </c>
      <c r="D7" s="9">
        <v>260</v>
      </c>
      <c r="E7" s="24">
        <v>115</v>
      </c>
      <c r="F7" s="22">
        <f t="shared" si="0"/>
        <v>29900</v>
      </c>
    </row>
    <row r="8" spans="1:6" ht="15" customHeight="1" x14ac:dyDescent="0.2">
      <c r="A8" s="9">
        <v>7</v>
      </c>
      <c r="B8" s="10" t="s">
        <v>20</v>
      </c>
      <c r="C8" s="9" t="s">
        <v>11</v>
      </c>
      <c r="D8" s="9">
        <v>50</v>
      </c>
      <c r="E8" s="24">
        <v>210</v>
      </c>
      <c r="F8" s="22">
        <f t="shared" si="0"/>
        <v>10500</v>
      </c>
    </row>
    <row r="9" spans="1:6" ht="15" customHeight="1" x14ac:dyDescent="0.2">
      <c r="A9" s="9">
        <v>8</v>
      </c>
      <c r="B9" s="10" t="s">
        <v>21</v>
      </c>
      <c r="C9" s="9" t="s">
        <v>11</v>
      </c>
      <c r="D9" s="9">
        <v>210</v>
      </c>
      <c r="E9" s="24">
        <v>176</v>
      </c>
      <c r="F9" s="22">
        <f t="shared" si="0"/>
        <v>36960</v>
      </c>
    </row>
    <row r="10" spans="1:6" ht="15" customHeight="1" x14ac:dyDescent="0.2">
      <c r="A10" s="9">
        <v>9</v>
      </c>
      <c r="B10" s="10" t="s">
        <v>22</v>
      </c>
      <c r="C10" s="9" t="s">
        <v>11</v>
      </c>
      <c r="D10" s="9">
        <v>210</v>
      </c>
      <c r="E10" s="24">
        <v>176</v>
      </c>
      <c r="F10" s="22">
        <f t="shared" si="0"/>
        <v>36960</v>
      </c>
    </row>
    <row r="11" spans="1:6" ht="15" customHeight="1" x14ac:dyDescent="0.2">
      <c r="F11" s="25">
        <f>SUM(F2:F10)</f>
        <v>551360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Página1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ANTONIO M A FONSECA</cp:lastModifiedBy>
  <cp:revision>7</cp:revision>
  <cp:lastPrinted>2025-04-23T19:36:18Z</cp:lastPrinted>
  <dcterms:modified xsi:type="dcterms:W3CDTF">2026-01-30T18:24:49Z</dcterms:modified>
  <dc:language>pt-BR</dc:language>
</cp:coreProperties>
</file>